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edil\Documents\2025\Izvještaji o izvršenju Proračuna\Polugodišnji\Za Kolegij\"/>
    </mc:Choice>
  </mc:AlternateContent>
  <bookViews>
    <workbookView xWindow="720" yWindow="435" windowWidth="23250" windowHeight="11985"/>
  </bookViews>
  <sheets>
    <sheet name="RF ekonomska" sheetId="1" r:id="rId1"/>
  </sheets>
  <definedNames>
    <definedName name="_xlnm.Print_Area" localSheetId="0">'RF ekonomska'!$A$1:$G$20</definedName>
    <definedName name="_xlnm.Print_Titles" localSheetId="0">'RF ekonomska'!$5:$5</definedName>
  </definedNames>
  <calcPr calcId="162913"/>
</workbook>
</file>

<file path=xl/calcChain.xml><?xml version="1.0" encoding="utf-8"?>
<calcChain xmlns="http://schemas.openxmlformats.org/spreadsheetml/2006/main">
  <c r="G6" i="1" l="1"/>
  <c r="G11" i="1"/>
  <c r="G7" i="1"/>
  <c r="F10" i="1"/>
  <c r="F9" i="1"/>
  <c r="F8" i="1"/>
  <c r="G16" i="1" l="1"/>
  <c r="F16" i="1"/>
  <c r="G14" i="1" l="1"/>
  <c r="F14" i="1"/>
  <c r="F20" i="1"/>
  <c r="F19" i="1"/>
  <c r="F18" i="1"/>
  <c r="F17" i="1"/>
  <c r="G15" i="1"/>
  <c r="F15" i="1"/>
  <c r="F6" i="1"/>
  <c r="F7" i="1"/>
</calcChain>
</file>

<file path=xl/sharedStrings.xml><?xml version="1.0" encoding="utf-8"?>
<sst xmlns="http://schemas.openxmlformats.org/spreadsheetml/2006/main" count="29" uniqueCount="26">
  <si>
    <t>8 Primici od financijske imovine i zaduživanja</t>
  </si>
  <si>
    <t>84 Primici od zaduživanja</t>
  </si>
  <si>
    <t>SVEUKUPNO PRIMICI</t>
  </si>
  <si>
    <t>5 Izdaci za financijsku imovinu i otplate zajmova</t>
  </si>
  <si>
    <t>54 Izdaci za otplatu glavnice primljenih kredita i zajmova</t>
  </si>
  <si>
    <t>544 Otplata glavnice primljenih kredita i zajmova od kreditnih i ostalih financijskih institucija izvan javnog sektora</t>
  </si>
  <si>
    <t>5443 Otplata glavnice primljenih kredita od tuzemnih kreditnih institucija izvan javnog sektora</t>
  </si>
  <si>
    <t>547 Otplata glavnice primljenih zajmova od drugih razina vlasti</t>
  </si>
  <si>
    <t>5471 Otplata glavnice primljenih zajmova od državnog proračuna</t>
  </si>
  <si>
    <t>SVEUKUPNO IZDACI</t>
  </si>
  <si>
    <t>81 Primljeni povrati glavnica danih zajmova i depozita</t>
  </si>
  <si>
    <t>816 Primici (povrati) glavnice zajmova danih trgovačkim društvima i obrtnicima izvan javnog sektora</t>
  </si>
  <si>
    <t>8163 Povrat zajmova danih tuzemnim trgovačkim društvima izvan javnog sektora</t>
  </si>
  <si>
    <t>Oznaka i naziv računa primitaka i izdataka</t>
  </si>
  <si>
    <t>Izvršenje 1.-6. 
2024. (1)</t>
  </si>
  <si>
    <t>Izvorni plan
2025. (2)</t>
  </si>
  <si>
    <t>Tekući plan 
2025. (3)</t>
  </si>
  <si>
    <t>Izvršenje 1.-6. 
2025. (4)</t>
  </si>
  <si>
    <t>Indeks 4/1 
(5)</t>
  </si>
  <si>
    <t>Indeks 4/3 
(6)</t>
  </si>
  <si>
    <t>842 Primljeni krediti i zajmovi od kreditnih i ostalih financijskih institucija u javnom sektoru</t>
  </si>
  <si>
    <t>8422 Primljeni krediti od kreditnih institucija u javnom sektoru</t>
  </si>
  <si>
    <t>-</t>
  </si>
  <si>
    <t>I. OPĆI DIO</t>
  </si>
  <si>
    <t>B. RAČUN FINANCIRANJA</t>
  </si>
  <si>
    <t>RAČUN FINANCIRANJA PREMA EKONOMSKOJ KLASIFIKACIJI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</si>
</sst>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2"/>
      <color rgb="FF0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20">
    <xf numFmtId="0" fontId="0" fillId="0" borderId="0" xfId="0"/>
    <xf numFmtId="0" fontId="18" fillId="33" borderId="10" xfId="0" applyFont="1" applyFill="1" applyBorder="1" applyAlignment="1">
      <alignment horizontal="left" vertical="center" wrapText="1"/>
    </xf>
    <xf numFmtId="4" fontId="18" fillId="33" borderId="10" xfId="0" applyNumberFormat="1" applyFont="1" applyFill="1" applyBorder="1" applyAlignment="1">
      <alignment horizontal="right" vertical="center" wrapText="1"/>
    </xf>
    <xf numFmtId="0" fontId="19" fillId="33" borderId="0" xfId="0" applyFont="1" applyFill="1" applyBorder="1" applyAlignment="1">
      <alignment vertical="center"/>
    </xf>
    <xf numFmtId="4" fontId="18" fillId="33" borderId="10" xfId="0" applyNumberFormat="1" applyFont="1" applyFill="1" applyBorder="1" applyAlignment="1">
      <alignment vertical="center" wrapText="1"/>
    </xf>
    <xf numFmtId="0" fontId="18" fillId="34" borderId="10" xfId="0" applyFont="1" applyFill="1" applyBorder="1" applyAlignment="1">
      <alignment horizontal="left" vertical="center" wrapText="1"/>
    </xf>
    <xf numFmtId="4" fontId="18" fillId="34" borderId="10" xfId="0" applyNumberFormat="1" applyFont="1" applyFill="1" applyBorder="1" applyAlignment="1">
      <alignment horizontal="right" vertical="center" wrapText="1"/>
    </xf>
    <xf numFmtId="0" fontId="19" fillId="33" borderId="10" xfId="0" applyFont="1" applyFill="1" applyBorder="1" applyAlignment="1">
      <alignment horizontal="left" vertical="center" wrapText="1"/>
    </xf>
    <xf numFmtId="4" fontId="19" fillId="33" borderId="10" xfId="0" applyNumberFormat="1" applyFont="1" applyFill="1" applyBorder="1" applyAlignment="1">
      <alignment horizontal="right" vertical="center" wrapText="1"/>
    </xf>
    <xf numFmtId="4" fontId="19" fillId="33" borderId="10" xfId="0" applyNumberFormat="1" applyFont="1" applyFill="1" applyBorder="1" applyAlignment="1">
      <alignment vertical="center" wrapText="1"/>
    </xf>
    <xf numFmtId="0" fontId="18" fillId="33" borderId="0" xfId="0" applyFont="1" applyFill="1" applyBorder="1" applyAlignment="1">
      <alignment vertical="center"/>
    </xf>
    <xf numFmtId="4" fontId="20" fillId="0" borderId="0" xfId="0" applyNumberFormat="1" applyFont="1" applyAlignment="1">
      <alignment horizontal="left" indent="1"/>
    </xf>
    <xf numFmtId="0" fontId="20" fillId="0" borderId="0" xfId="0" applyFont="1" applyAlignment="1">
      <alignment horizontal="left" indent="1"/>
    </xf>
    <xf numFmtId="0" fontId="19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 wrapText="1"/>
    </xf>
    <xf numFmtId="4" fontId="22" fillId="0" borderId="11" xfId="0" applyNumberFormat="1" applyFont="1" applyBorder="1" applyAlignment="1">
      <alignment horizontal="center" vertical="center" wrapText="1"/>
    </xf>
    <xf numFmtId="0" fontId="18" fillId="34" borderId="12" xfId="0" applyFont="1" applyFill="1" applyBorder="1" applyAlignment="1">
      <alignment horizontal="left" vertical="center" wrapText="1"/>
    </xf>
    <xf numFmtId="4" fontId="18" fillId="34" borderId="12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horizontal="justify" vertical="center"/>
    </xf>
    <xf numFmtId="0" fontId="23" fillId="0" borderId="0" xfId="0" applyFont="1" applyFill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GridLines="0" tabSelected="1" view="pageBreakPreview" zoomScaleNormal="100" zoomScaleSheetLayoutView="100" workbookViewId="0">
      <selection activeCell="A10" sqref="A10"/>
    </sheetView>
  </sheetViews>
  <sheetFormatPr defaultColWidth="9.140625" defaultRowHeight="14.25" x14ac:dyDescent="0.2"/>
  <cols>
    <col min="1" max="1" width="64" style="12" customWidth="1"/>
    <col min="2" max="5" width="16.28515625" style="11" customWidth="1"/>
    <col min="6" max="7" width="12.140625" style="11" customWidth="1"/>
    <col min="8" max="8" width="15" style="12" bestFit="1" customWidth="1"/>
    <col min="9" max="16384" width="9.140625" style="12"/>
  </cols>
  <sheetData>
    <row r="1" spans="1:7" ht="18.75" x14ac:dyDescent="0.2">
      <c r="A1" s="18" t="s">
        <v>23</v>
      </c>
    </row>
    <row r="2" spans="1:7" ht="18.75" x14ac:dyDescent="0.2">
      <c r="A2" s="18" t="s">
        <v>24</v>
      </c>
    </row>
    <row r="3" spans="1:7" ht="18.75" x14ac:dyDescent="0.2">
      <c r="A3" s="19" t="s">
        <v>25</v>
      </c>
    </row>
    <row r="4" spans="1:7" ht="16.899999999999999" customHeight="1" x14ac:dyDescent="0.2"/>
    <row r="5" spans="1:7" s="13" customFormat="1" ht="32.25" thickBot="1" x14ac:dyDescent="0.3">
      <c r="A5" s="14" t="s">
        <v>13</v>
      </c>
      <c r="B5" s="15" t="s">
        <v>14</v>
      </c>
      <c r="C5" s="15" t="s">
        <v>15</v>
      </c>
      <c r="D5" s="15" t="s">
        <v>16</v>
      </c>
      <c r="E5" s="15" t="s">
        <v>17</v>
      </c>
      <c r="F5" s="15" t="s">
        <v>18</v>
      </c>
      <c r="G5" s="15" t="s">
        <v>19</v>
      </c>
    </row>
    <row r="6" spans="1:7" s="3" customFormat="1" ht="15.75" thickTop="1" x14ac:dyDescent="0.25">
      <c r="A6" s="5" t="s">
        <v>2</v>
      </c>
      <c r="B6" s="6">
        <v>2310.9</v>
      </c>
      <c r="C6" s="6">
        <v>8861970.2799999993</v>
      </c>
      <c r="D6" s="6">
        <v>8861970.2799999993</v>
      </c>
      <c r="E6" s="6">
        <v>312995.61</v>
      </c>
      <c r="F6" s="6">
        <f>E6/B6*100</f>
        <v>13544.31650006491</v>
      </c>
      <c r="G6" s="6">
        <f>E6/D6*100</f>
        <v>3.5318964080299309</v>
      </c>
    </row>
    <row r="7" spans="1:7" s="3" customFormat="1" ht="15" x14ac:dyDescent="0.25">
      <c r="A7" s="16" t="s">
        <v>0</v>
      </c>
      <c r="B7" s="17">
        <v>2310.9</v>
      </c>
      <c r="C7" s="17">
        <v>8861970.2799999993</v>
      </c>
      <c r="D7" s="17">
        <v>8861970.2799999993</v>
      </c>
      <c r="E7" s="17">
        <v>312995.61</v>
      </c>
      <c r="F7" s="17">
        <f>E7/B7*100</f>
        <v>13544.31650006491</v>
      </c>
      <c r="G7" s="17">
        <f>E7/D7*100</f>
        <v>3.5318964080299309</v>
      </c>
    </row>
    <row r="8" spans="1:7" s="3" customFormat="1" ht="15" x14ac:dyDescent="0.25">
      <c r="A8" s="1" t="s">
        <v>10</v>
      </c>
      <c r="B8" s="2">
        <v>2310.9</v>
      </c>
      <c r="C8" s="2"/>
      <c r="D8" s="2"/>
      <c r="E8" s="2"/>
      <c r="F8" s="2">
        <f>E8/B8*100</f>
        <v>0</v>
      </c>
      <c r="G8" s="2" t="s">
        <v>22</v>
      </c>
    </row>
    <row r="9" spans="1:7" s="10" customFormat="1" ht="30" x14ac:dyDescent="0.25">
      <c r="A9" s="1" t="s">
        <v>11</v>
      </c>
      <c r="B9" s="2">
        <v>2310.9</v>
      </c>
      <c r="C9" s="2"/>
      <c r="D9" s="2"/>
      <c r="E9" s="2"/>
      <c r="F9" s="2">
        <f>E9/B9*100</f>
        <v>0</v>
      </c>
      <c r="G9" s="2"/>
    </row>
    <row r="10" spans="1:7" s="3" customFormat="1" ht="30" x14ac:dyDescent="0.25">
      <c r="A10" s="7" t="s">
        <v>12</v>
      </c>
      <c r="B10" s="8">
        <v>2310.9</v>
      </c>
      <c r="C10" s="8"/>
      <c r="D10" s="8"/>
      <c r="E10" s="8"/>
      <c r="F10" s="8">
        <f>E10/B10*100</f>
        <v>0</v>
      </c>
      <c r="G10" s="8"/>
    </row>
    <row r="11" spans="1:7" s="3" customFormat="1" ht="15" x14ac:dyDescent="0.25">
      <c r="A11" s="1" t="s">
        <v>1</v>
      </c>
      <c r="B11" s="2">
        <v>0</v>
      </c>
      <c r="C11" s="2">
        <v>8861970.2799999993</v>
      </c>
      <c r="D11" s="2">
        <v>8861970.2799999993</v>
      </c>
      <c r="E11" s="2">
        <v>312995.61</v>
      </c>
      <c r="F11" s="2" t="s">
        <v>22</v>
      </c>
      <c r="G11" s="2">
        <f>E11/D11*100</f>
        <v>3.5318964080299309</v>
      </c>
    </row>
    <row r="12" spans="1:7" s="3" customFormat="1" ht="30" x14ac:dyDescent="0.25">
      <c r="A12" s="1" t="s">
        <v>20</v>
      </c>
      <c r="B12" s="2">
        <v>0</v>
      </c>
      <c r="C12" s="2"/>
      <c r="D12" s="2"/>
      <c r="E12" s="2">
        <v>312995.61</v>
      </c>
      <c r="F12" s="2" t="s">
        <v>22</v>
      </c>
      <c r="G12" s="2"/>
    </row>
    <row r="13" spans="1:7" s="3" customFormat="1" ht="15" x14ac:dyDescent="0.25">
      <c r="A13" s="7" t="s">
        <v>21</v>
      </c>
      <c r="B13" s="8">
        <v>0</v>
      </c>
      <c r="C13" s="8"/>
      <c r="D13" s="8"/>
      <c r="E13" s="8">
        <v>312995.61</v>
      </c>
      <c r="F13" s="8" t="s">
        <v>22</v>
      </c>
      <c r="G13" s="8"/>
    </row>
    <row r="14" spans="1:7" s="3" customFormat="1" ht="15" x14ac:dyDescent="0.25">
      <c r="A14" s="5" t="s">
        <v>9</v>
      </c>
      <c r="B14" s="6">
        <v>3053657.64</v>
      </c>
      <c r="C14" s="6">
        <v>1222717.82</v>
      </c>
      <c r="D14" s="6">
        <v>1222717.82</v>
      </c>
      <c r="E14" s="6">
        <v>714266.79</v>
      </c>
      <c r="F14" s="6">
        <f>E14/B14*100</f>
        <v>23.390532738306575</v>
      </c>
      <c r="G14" s="6">
        <f>E14/D14*100</f>
        <v>58.416322909238374</v>
      </c>
    </row>
    <row r="15" spans="1:7" s="3" customFormat="1" ht="15" x14ac:dyDescent="0.25">
      <c r="A15" s="5" t="s">
        <v>3</v>
      </c>
      <c r="B15" s="6">
        <v>3053657.64</v>
      </c>
      <c r="C15" s="6">
        <v>1222717.82</v>
      </c>
      <c r="D15" s="6">
        <v>1222717.82</v>
      </c>
      <c r="E15" s="6">
        <v>714266.79</v>
      </c>
      <c r="F15" s="6">
        <f t="shared" ref="F15:F20" si="0">E15/B15*100</f>
        <v>23.390532738306575</v>
      </c>
      <c r="G15" s="6">
        <f t="shared" ref="G15" si="1">E15/D15*100</f>
        <v>58.416322909238374</v>
      </c>
    </row>
    <row r="16" spans="1:7" s="3" customFormat="1" ht="15" x14ac:dyDescent="0.25">
      <c r="A16" s="1" t="s">
        <v>4</v>
      </c>
      <c r="B16" s="4">
        <v>3053657.64</v>
      </c>
      <c r="C16" s="4">
        <v>1222717.82</v>
      </c>
      <c r="D16" s="4">
        <v>1222717.82</v>
      </c>
      <c r="E16" s="4">
        <v>714266.79</v>
      </c>
      <c r="F16" s="2">
        <f>E16/B16*100</f>
        <v>23.390532738306575</v>
      </c>
      <c r="G16" s="2">
        <f>E16/D16*100</f>
        <v>58.416322909238374</v>
      </c>
    </row>
    <row r="17" spans="1:7" s="3" customFormat="1" ht="30" x14ac:dyDescent="0.25">
      <c r="A17" s="1" t="s">
        <v>5</v>
      </c>
      <c r="B17" s="4">
        <v>3004228.9</v>
      </c>
      <c r="C17" s="4"/>
      <c r="D17" s="4"/>
      <c r="E17" s="4">
        <v>664838.05000000005</v>
      </c>
      <c r="F17" s="2">
        <f t="shared" si="0"/>
        <v>22.130073044700424</v>
      </c>
      <c r="G17" s="2"/>
    </row>
    <row r="18" spans="1:7" s="3" customFormat="1" ht="30" x14ac:dyDescent="0.25">
      <c r="A18" s="7" t="s">
        <v>6</v>
      </c>
      <c r="B18" s="9">
        <v>3004228.9</v>
      </c>
      <c r="C18" s="9"/>
      <c r="D18" s="9"/>
      <c r="E18" s="9">
        <v>664838.05000000005</v>
      </c>
      <c r="F18" s="8">
        <f t="shared" si="0"/>
        <v>22.130073044700424</v>
      </c>
      <c r="G18" s="8"/>
    </row>
    <row r="19" spans="1:7" s="10" customFormat="1" ht="15" x14ac:dyDescent="0.25">
      <c r="A19" s="1" t="s">
        <v>7</v>
      </c>
      <c r="B19" s="4">
        <v>49428.74</v>
      </c>
      <c r="C19" s="4"/>
      <c r="D19" s="4"/>
      <c r="E19" s="4">
        <v>49428.74</v>
      </c>
      <c r="F19" s="2">
        <f t="shared" si="0"/>
        <v>100</v>
      </c>
      <c r="G19" s="2"/>
    </row>
    <row r="20" spans="1:7" s="3" customFormat="1" ht="15" x14ac:dyDescent="0.25">
      <c r="A20" s="7" t="s">
        <v>8</v>
      </c>
      <c r="B20" s="8">
        <v>49428.74</v>
      </c>
      <c r="C20" s="8"/>
      <c r="D20" s="8"/>
      <c r="E20" s="8">
        <v>49428.74</v>
      </c>
      <c r="F20" s="8">
        <f t="shared" si="0"/>
        <v>100</v>
      </c>
      <c r="G20" s="8"/>
    </row>
  </sheetData>
  <pageMargins left="0.7" right="0.7" top="0.75" bottom="0.75" header="0.3" footer="0.3"/>
  <pageSetup paperSize="9" scale="85" fitToHeight="0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RF ekonomska</vt:lpstr>
      <vt:lpstr>'RF ekonomska'!Print_Area</vt:lpstr>
      <vt:lpstr>'RF ekonomska'!Print_Titles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</dc:title>
  <dc:creator>Dragana Jelenić</dc:creator>
  <cp:lastModifiedBy>Edi Licul</cp:lastModifiedBy>
  <cp:lastPrinted>2025-07-22T11:15:00Z</cp:lastPrinted>
  <dcterms:created xsi:type="dcterms:W3CDTF">2018-04-28T06:58:19Z</dcterms:created>
  <dcterms:modified xsi:type="dcterms:W3CDTF">2025-07-22T11:15:04Z</dcterms:modified>
</cp:coreProperties>
</file>